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Лист1" sheetId="1" r:id="rId1"/>
  </sheets>
  <calcPr calcId="145621" iterateDelta="1E-4"/>
</workbook>
</file>

<file path=xl/calcChain.xml><?xml version="1.0" encoding="utf-8"?>
<calcChain xmlns="http://schemas.openxmlformats.org/spreadsheetml/2006/main">
  <c r="D16" i="1" l="1"/>
  <c r="C16" i="1" l="1"/>
  <c r="D24" i="1" l="1"/>
  <c r="D30" i="1"/>
  <c r="D33" i="1"/>
  <c r="D40" i="1"/>
  <c r="D42" i="1"/>
  <c r="D48" i="1"/>
  <c r="D28" i="1"/>
  <c r="C24" i="1"/>
  <c r="C28" i="1"/>
  <c r="C30" i="1"/>
  <c r="C33" i="1"/>
  <c r="C40" i="1"/>
  <c r="E40" i="1" s="1"/>
  <c r="C42" i="1"/>
  <c r="E47" i="1"/>
  <c r="E46" i="1"/>
  <c r="E45" i="1"/>
  <c r="E44" i="1"/>
  <c r="E43" i="1"/>
  <c r="E41" i="1"/>
  <c r="E39" i="1"/>
  <c r="E38" i="1"/>
  <c r="E37" i="1"/>
  <c r="E36" i="1"/>
  <c r="E35" i="1"/>
  <c r="E34" i="1"/>
  <c r="E31" i="1"/>
  <c r="E27" i="1"/>
  <c r="E26" i="1"/>
  <c r="E25" i="1"/>
  <c r="E23" i="1"/>
  <c r="E22" i="1"/>
  <c r="E20" i="1"/>
  <c r="E19" i="1"/>
  <c r="E18" i="1"/>
  <c r="E17" i="1"/>
  <c r="D50" i="1" l="1"/>
  <c r="E30" i="1"/>
  <c r="C50" i="1"/>
  <c r="E16" i="1"/>
  <c r="E42" i="1"/>
  <c r="E33" i="1"/>
  <c r="E24" i="1"/>
  <c r="E50" i="1" l="1"/>
</calcChain>
</file>

<file path=xl/sharedStrings.xml><?xml version="1.0" encoding="utf-8"?>
<sst xmlns="http://schemas.openxmlformats.org/spreadsheetml/2006/main" count="68" uniqueCount="63">
  <si>
    <t>Приложение №3</t>
  </si>
  <si>
    <t>к администрации Семеновского сельского поселения</t>
  </si>
  <si>
    <t>Камышинского муниципального района Волгоградской области</t>
  </si>
  <si>
    <t>"Об исполнении бюджета Семеновского сельского поселения</t>
  </si>
  <si>
    <t>(тыс. рублей0</t>
  </si>
  <si>
    <t>Код</t>
  </si>
  <si>
    <t>Наименование</t>
  </si>
  <si>
    <t>Исполнение годовых назначений, %</t>
  </si>
  <si>
    <t>0100</t>
  </si>
  <si>
    <t>Общегосударственные вопросы</t>
  </si>
  <si>
    <t>0102</t>
  </si>
  <si>
    <t>Функционирование высшего должностного лица субъекта РФ и муниципального образования</t>
  </si>
  <si>
    <t>0104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</si>
  <si>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</si>
  <si>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</si>
  <si>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</si>
  <si>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</si>
  <si>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</si>
  <si>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</si>
  <si>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</si>
  <si>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</si>
  <si>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</si>
  <si>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</si>
  <si>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</si>
  <si>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</si>
  <si>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</si>
  <si>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</si>
  <si>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</si>
  <si>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</si>
  <si>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</si>
  <si>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</si>
  <si>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</si>
  <si>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</si>
  <si>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</si>
  <si>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</si>
  <si>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</si>
  <si>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</si>
  <si>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</si>
  <si>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</si>
  <si>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</si>
  <si>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</si>
  <si>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</si>
  <si>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</si>
  <si>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Молодежная политика</t>
  </si>
  <si>
    <t>0800</t>
  </si>
  <si>
    <t>Культура,кинематография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</si>
  <si>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</si>
  <si>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</si>
  <si>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</si>
  <si>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</si>
  <si>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</si>
  <si>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</si>
  <si>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</si>
  <si>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</si>
  <si>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1105</t>
  </si>
  <si>
    <t>Другие вопросы в области физической культуры и спорта</t>
  </si>
  <si>
    <t>ИТОГО</t>
  </si>
  <si>
    <t>0310</t>
  </si>
  <si>
    <t>Уточнен. План 2024 г.</t>
  </si>
  <si>
    <t>за 2 квартал 2024 года</t>
  </si>
  <si>
    <t xml:space="preserve">          Распределение бюджетных ассигнований по разделам и подразделам функциональной  классификации расходов бюджета Семеновского сельского поселения Камышинского муниципального района Волгоградской области  за  2 квартал 2024  года</t>
  </si>
  <si>
    <t>Факт.  Исполнение  за  2 квартал 2024  года</t>
  </si>
  <si>
    <t xml:space="preserve">От 15.07.2024г.  № 39-П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</si>
</sst>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2" borderId="0" applyBorder="0" applyProtection="0"/>
  </cellStyleXfs>
  <cellXfs count="26">
    <xf numFmtId="0" fontId="0" fillId="0" borderId="0" xfId="0"/>
    <xf numFmtId="0" fontId="2" fillId="0" borderId="0" xfId="0" applyFont="1" applyBorder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5" fontId="6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/>
    </xf>
    <xf numFmtId="0" fontId="0" fillId="0" borderId="0" xfId="0" applyBorder="1"/>
    <xf numFmtId="49" fontId="5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view="pageBreakPreview" zoomScale="80" zoomScaleNormal="80" zoomScalePageLayoutView="80" workbookViewId="0">
      <selection activeCell="B5" sqref="B5:G5"/>
    </sheetView>
  </sheetViews>
  <sheetFormatPr defaultColWidth="8.42578125" defaultRowHeight="12.75" x14ac:dyDescent="0.2"/>
  <cols>
    <col min="1" max="1" width="8.42578125" customWidth="1"/>
    <col min="2" max="2" width="72.7109375" customWidth="1"/>
    <col min="3" max="3" width="15.85546875" customWidth="1"/>
    <col min="4" max="4" width="17.28515625" customWidth="1"/>
    <col min="5" max="5" width="19.140625" customWidth="1"/>
    <col min="6" max="6" width="3.28515625" customWidth="1"/>
    <col min="7" max="7" width="5.85546875" customWidth="1"/>
  </cols>
  <sheetData>
    <row r="1" spans="1:7" ht="30" customHeight="1" x14ac:dyDescent="0.2">
      <c r="B1" s="25"/>
      <c r="C1" s="25"/>
      <c r="D1" s="25"/>
      <c r="E1" s="25"/>
    </row>
    <row r="2" spans="1:7" ht="18.75" x14ac:dyDescent="0.3">
      <c r="B2" s="1"/>
      <c r="C2" s="1"/>
      <c r="D2" s="1"/>
      <c r="E2" s="20" t="s">
        <v>0</v>
      </c>
      <c r="F2" s="20"/>
      <c r="G2" s="20"/>
    </row>
    <row r="3" spans="1:7" ht="18.75" x14ac:dyDescent="0.3">
      <c r="B3" s="20" t="s">
        <v>1</v>
      </c>
      <c r="C3" s="20"/>
      <c r="D3" s="20"/>
      <c r="E3" s="20"/>
      <c r="F3" s="20"/>
      <c r="G3" s="20"/>
    </row>
    <row r="4" spans="1:7" ht="18.75" x14ac:dyDescent="0.3">
      <c r="B4" s="20" t="s">
        <v>2</v>
      </c>
      <c r="C4" s="20"/>
      <c r="D4" s="20"/>
      <c r="E4" s="20"/>
      <c r="F4" s="20"/>
      <c r="G4" s="20"/>
    </row>
    <row r="5" spans="1:7" ht="18.75" x14ac:dyDescent="0.3">
      <c r="B5" s="20" t="s">
        <v>62</v>
      </c>
      <c r="C5" s="20"/>
      <c r="D5" s="20"/>
      <c r="E5" s="20"/>
      <c r="F5" s="20"/>
      <c r="G5" s="20"/>
    </row>
    <row r="6" spans="1:7" ht="18.75" x14ac:dyDescent="0.3">
      <c r="B6" s="20" t="s">
        <v>3</v>
      </c>
      <c r="C6" s="20"/>
      <c r="D6" s="20"/>
      <c r="E6" s="20"/>
      <c r="F6" s="20"/>
      <c r="G6" s="20"/>
    </row>
    <row r="7" spans="1:7" ht="18.75" x14ac:dyDescent="0.3">
      <c r="B7" s="20" t="s">
        <v>2</v>
      </c>
      <c r="C7" s="20"/>
      <c r="D7" s="20"/>
      <c r="E7" s="20"/>
      <c r="F7" s="20"/>
      <c r="G7" s="20"/>
    </row>
    <row r="8" spans="1:7" ht="18.75" x14ac:dyDescent="0.3">
      <c r="B8" s="20" t="s">
        <v>59</v>
      </c>
      <c r="C8" s="20"/>
      <c r="D8" s="20"/>
      <c r="E8" s="20"/>
      <c r="F8" s="20"/>
      <c r="G8" s="20"/>
    </row>
    <row r="9" spans="1:7" ht="18" customHeight="1" x14ac:dyDescent="0.2">
      <c r="B9" s="21" t="s">
        <v>60</v>
      </c>
      <c r="C9" s="21"/>
      <c r="D9" s="21"/>
      <c r="E9" s="21"/>
    </row>
    <row r="10" spans="1:7" ht="36" customHeight="1" x14ac:dyDescent="0.2">
      <c r="B10" s="21"/>
      <c r="C10" s="21"/>
      <c r="D10" s="21"/>
      <c r="E10" s="21"/>
    </row>
    <row r="11" spans="1:7" ht="18" customHeight="1" x14ac:dyDescent="0.25">
      <c r="B11" s="2"/>
      <c r="C11" s="2"/>
      <c r="D11" s="2"/>
      <c r="E11" s="3" t="s">
        <v>4</v>
      </c>
    </row>
    <row r="13" spans="1:7" ht="16.5" customHeight="1" x14ac:dyDescent="0.2">
      <c r="A13" s="23" t="s">
        <v>5</v>
      </c>
      <c r="B13" s="22" t="s">
        <v>6</v>
      </c>
      <c r="C13" s="24" t="s">
        <v>58</v>
      </c>
      <c r="D13" s="24" t="s">
        <v>61</v>
      </c>
      <c r="E13" s="22" t="s">
        <v>7</v>
      </c>
    </row>
    <row r="14" spans="1:7" ht="78" customHeight="1" x14ac:dyDescent="0.2">
      <c r="A14" s="23"/>
      <c r="B14" s="22"/>
      <c r="C14" s="22"/>
      <c r="D14" s="22"/>
      <c r="E14" s="22"/>
    </row>
    <row r="15" spans="1:7" ht="15.75" x14ac:dyDescent="0.25">
      <c r="A15" s="4">
        <v>1</v>
      </c>
      <c r="B15" s="5">
        <v>2</v>
      </c>
      <c r="C15" s="5"/>
      <c r="D15" s="5"/>
      <c r="E15" s="5">
        <v>3</v>
      </c>
    </row>
    <row r="16" spans="1:7" ht="18.75" x14ac:dyDescent="0.3">
      <c r="A16" s="6" t="s">
        <v>8</v>
      </c>
      <c r="B16" s="7" t="s">
        <v>9</v>
      </c>
      <c r="C16" s="8">
        <f>C17+C18+C22+C23+C20+C21</f>
        <v>4697.6449999999995</v>
      </c>
      <c r="D16" s="8">
        <f>D17+D18+D22+D23+D20+D21</f>
        <v>2482.5439999999999</v>
      </c>
      <c r="E16" s="14">
        <f>D16/C16*100</f>
        <v>52.846564608436786</v>
      </c>
    </row>
    <row r="17" spans="1:7" ht="39" customHeight="1" x14ac:dyDescent="0.3">
      <c r="A17" s="10" t="s">
        <v>10</v>
      </c>
      <c r="B17" s="11" t="s">
        <v>11</v>
      </c>
      <c r="C17" s="12">
        <v>991.84799999999996</v>
      </c>
      <c r="D17" s="13">
        <v>409.24700000000001</v>
      </c>
      <c r="E17" s="14">
        <f>D17/C17*100</f>
        <v>41.261060162444245</v>
      </c>
    </row>
    <row r="18" spans="1:7" ht="54.75" customHeight="1" x14ac:dyDescent="0.3">
      <c r="A18" s="10" t="s">
        <v>12</v>
      </c>
      <c r="B18" s="11" t="s">
        <v>13</v>
      </c>
      <c r="C18" s="12">
        <v>2921.3389999999999</v>
      </c>
      <c r="D18" s="13">
        <v>1373.5940000000001</v>
      </c>
      <c r="E18" s="14">
        <f>D18/C18*100</f>
        <v>47.019329150091792</v>
      </c>
    </row>
    <row r="19" spans="1:7" ht="34.5" hidden="1" customHeight="1" x14ac:dyDescent="0.3">
      <c r="A19" s="15"/>
      <c r="B19" s="11"/>
      <c r="C19" s="12"/>
      <c r="D19" s="13"/>
      <c r="E19" s="9" t="e">
        <f>D19/C19*100</f>
        <v>#DIV/0!</v>
      </c>
    </row>
    <row r="20" spans="1:7" ht="62.25" customHeight="1" x14ac:dyDescent="0.3">
      <c r="A20" s="15" t="s">
        <v>14</v>
      </c>
      <c r="B20" s="11" t="s">
        <v>15</v>
      </c>
      <c r="C20" s="12">
        <v>4</v>
      </c>
      <c r="D20" s="13">
        <v>4</v>
      </c>
      <c r="E20" s="14">
        <f>D20/C20*100</f>
        <v>100</v>
      </c>
    </row>
    <row r="21" spans="1:7" ht="48.75" hidden="1" customHeight="1" x14ac:dyDescent="0.3">
      <c r="A21" s="15"/>
      <c r="B21" s="11"/>
      <c r="C21" s="12"/>
      <c r="D21" s="13"/>
      <c r="E21" s="14"/>
    </row>
    <row r="22" spans="1:7" ht="24.2" customHeight="1" x14ac:dyDescent="0.3">
      <c r="A22" s="15" t="s">
        <v>16</v>
      </c>
      <c r="B22" s="11" t="s">
        <v>17</v>
      </c>
      <c r="C22" s="12">
        <v>13.1</v>
      </c>
      <c r="D22" s="13">
        <v>0</v>
      </c>
      <c r="E22" s="14">
        <f t="shared" ref="E22:E31" si="0">D22/C22*100</f>
        <v>0</v>
      </c>
    </row>
    <row r="23" spans="1:7" ht="22.35" customHeight="1" x14ac:dyDescent="0.3">
      <c r="A23" s="15" t="s">
        <v>18</v>
      </c>
      <c r="B23" s="11" t="s">
        <v>19</v>
      </c>
      <c r="C23" s="12">
        <v>767.35799999999995</v>
      </c>
      <c r="D23" s="13">
        <v>695.70299999999997</v>
      </c>
      <c r="E23" s="14">
        <f t="shared" si="0"/>
        <v>90.662115987583363</v>
      </c>
    </row>
    <row r="24" spans="1:7" ht="20.45" customHeight="1" x14ac:dyDescent="0.3">
      <c r="A24" s="6" t="s">
        <v>20</v>
      </c>
      <c r="B24" s="7" t="s">
        <v>21</v>
      </c>
      <c r="C24" s="16">
        <f>C25</f>
        <v>130.5</v>
      </c>
      <c r="D24" s="16">
        <f>D25</f>
        <v>37.463000000000001</v>
      </c>
      <c r="E24" s="9">
        <f t="shared" si="0"/>
        <v>28.707279693486594</v>
      </c>
    </row>
    <row r="25" spans="1:7" ht="25.15" customHeight="1" x14ac:dyDescent="0.3">
      <c r="A25" s="15" t="s">
        <v>22</v>
      </c>
      <c r="B25" s="11" t="s">
        <v>23</v>
      </c>
      <c r="C25" s="12">
        <v>130.5</v>
      </c>
      <c r="D25" s="13">
        <v>37.463000000000001</v>
      </c>
      <c r="E25" s="14">
        <f t="shared" si="0"/>
        <v>28.707279693486594</v>
      </c>
    </row>
    <row r="26" spans="1:7" ht="0.75" hidden="1" customHeight="1" x14ac:dyDescent="0.3">
      <c r="A26" s="6"/>
      <c r="B26" s="7"/>
      <c r="C26" s="16"/>
      <c r="D26" s="8"/>
      <c r="E26" s="9" t="e">
        <f t="shared" si="0"/>
        <v>#DIV/0!</v>
      </c>
    </row>
    <row r="27" spans="1:7" ht="18.75" hidden="1" x14ac:dyDescent="0.3">
      <c r="A27" s="15"/>
      <c r="B27" s="11"/>
      <c r="C27" s="12"/>
      <c r="D27" s="13"/>
      <c r="E27" s="9" t="e">
        <f t="shared" si="0"/>
        <v>#DIV/0!</v>
      </c>
    </row>
    <row r="28" spans="1:7" ht="32.85" customHeight="1" x14ac:dyDescent="0.3">
      <c r="A28" s="17" t="s">
        <v>24</v>
      </c>
      <c r="B28" s="7" t="s">
        <v>25</v>
      </c>
      <c r="C28" s="16">
        <f>C29</f>
        <v>40</v>
      </c>
      <c r="D28" s="16">
        <f>D29</f>
        <v>0</v>
      </c>
      <c r="E28" s="14">
        <v>0</v>
      </c>
    </row>
    <row r="29" spans="1:7" ht="31.9" customHeight="1" x14ac:dyDescent="0.3">
      <c r="A29" s="15" t="s">
        <v>57</v>
      </c>
      <c r="B29" s="11" t="s">
        <v>26</v>
      </c>
      <c r="C29" s="12">
        <v>40</v>
      </c>
      <c r="D29" s="13">
        <v>0</v>
      </c>
      <c r="E29" s="14">
        <v>0</v>
      </c>
    </row>
    <row r="30" spans="1:7" ht="18.75" x14ac:dyDescent="0.3">
      <c r="A30" s="6" t="s">
        <v>27</v>
      </c>
      <c r="B30" s="7" t="s">
        <v>28</v>
      </c>
      <c r="C30" s="16">
        <f>C31+C32</f>
        <v>1739.789</v>
      </c>
      <c r="D30" s="16">
        <f>D31+D32</f>
        <v>460.95299999999997</v>
      </c>
      <c r="E30" s="9">
        <f t="shared" si="0"/>
        <v>26.494764595016978</v>
      </c>
    </row>
    <row r="31" spans="1:7" ht="27.2" customHeight="1" x14ac:dyDescent="0.3">
      <c r="A31" s="15" t="s">
        <v>29</v>
      </c>
      <c r="B31" s="11" t="s">
        <v>30</v>
      </c>
      <c r="C31" s="12">
        <v>1639.789</v>
      </c>
      <c r="D31" s="13">
        <v>460.95299999999997</v>
      </c>
      <c r="E31" s="14">
        <f t="shared" si="0"/>
        <v>28.110506900582937</v>
      </c>
      <c r="G31" s="18"/>
    </row>
    <row r="32" spans="1:7" ht="23.45" customHeight="1" x14ac:dyDescent="0.3">
      <c r="A32" s="15" t="s">
        <v>31</v>
      </c>
      <c r="B32" s="11" t="s">
        <v>32</v>
      </c>
      <c r="C32" s="12">
        <v>100</v>
      </c>
      <c r="D32" s="13">
        <v>0</v>
      </c>
      <c r="E32" s="14">
        <v>0</v>
      </c>
      <c r="G32" s="18"/>
    </row>
    <row r="33" spans="1:5" ht="19.7" customHeight="1" x14ac:dyDescent="0.3">
      <c r="A33" s="6" t="s">
        <v>33</v>
      </c>
      <c r="B33" s="7" t="s">
        <v>34</v>
      </c>
      <c r="C33" s="16">
        <f>C37+C38+C39</f>
        <v>3122.3140000000003</v>
      </c>
      <c r="D33" s="16">
        <f>D37+D38+D39</f>
        <v>1205.7539999999999</v>
      </c>
      <c r="E33" s="9">
        <f t="shared" ref="E33:E47" si="1">D33/C33*100</f>
        <v>38.617320359195126</v>
      </c>
    </row>
    <row r="34" spans="1:5" ht="18.75" hidden="1" x14ac:dyDescent="0.3">
      <c r="A34" s="15" t="s">
        <v>35</v>
      </c>
      <c r="B34" s="11" t="s">
        <v>36</v>
      </c>
      <c r="C34" s="12"/>
      <c r="D34" s="13"/>
      <c r="E34" s="9" t="e">
        <f t="shared" si="1"/>
        <v>#DIV/0!</v>
      </c>
    </row>
    <row r="35" spans="1:5" ht="18.75" hidden="1" x14ac:dyDescent="0.3">
      <c r="A35" s="15" t="s">
        <v>37</v>
      </c>
      <c r="B35" s="11" t="s">
        <v>38</v>
      </c>
      <c r="C35" s="12"/>
      <c r="D35" s="13"/>
      <c r="E35" s="9" t="e">
        <f t="shared" si="1"/>
        <v>#DIV/0!</v>
      </c>
    </row>
    <row r="36" spans="1:5" ht="18.75" hidden="1" x14ac:dyDescent="0.3">
      <c r="A36" s="15"/>
      <c r="B36" s="11"/>
      <c r="C36" s="12"/>
      <c r="D36" s="13"/>
      <c r="E36" s="9" t="e">
        <f t="shared" si="1"/>
        <v>#DIV/0!</v>
      </c>
    </row>
    <row r="37" spans="1:5" ht="18.75" x14ac:dyDescent="0.3">
      <c r="A37" s="15" t="s">
        <v>35</v>
      </c>
      <c r="B37" s="11" t="s">
        <v>36</v>
      </c>
      <c r="C37" s="12">
        <v>75</v>
      </c>
      <c r="D37" s="13">
        <v>29.81</v>
      </c>
      <c r="E37" s="14">
        <f t="shared" si="1"/>
        <v>39.746666666666663</v>
      </c>
    </row>
    <row r="38" spans="1:5" ht="18.75" x14ac:dyDescent="0.3">
      <c r="A38" s="15" t="s">
        <v>37</v>
      </c>
      <c r="B38" s="11" t="s">
        <v>38</v>
      </c>
      <c r="C38" s="12">
        <v>2710.3620000000001</v>
      </c>
      <c r="D38" s="13">
        <v>1072.634</v>
      </c>
      <c r="E38" s="14">
        <f t="shared" si="1"/>
        <v>39.575303963086853</v>
      </c>
    </row>
    <row r="39" spans="1:5" ht="18.75" x14ac:dyDescent="0.3">
      <c r="A39" s="15" t="s">
        <v>39</v>
      </c>
      <c r="B39" s="11" t="s">
        <v>40</v>
      </c>
      <c r="C39" s="12">
        <v>336.952</v>
      </c>
      <c r="D39" s="13">
        <v>103.31</v>
      </c>
      <c r="E39" s="14">
        <f t="shared" si="1"/>
        <v>30.660153374961418</v>
      </c>
    </row>
    <row r="40" spans="1:5" ht="18.75" x14ac:dyDescent="0.3">
      <c r="A40" s="6" t="s">
        <v>41</v>
      </c>
      <c r="B40" s="7" t="s">
        <v>42</v>
      </c>
      <c r="C40" s="16">
        <f>C41</f>
        <v>16</v>
      </c>
      <c r="D40" s="8">
        <f>D41</f>
        <v>16</v>
      </c>
      <c r="E40" s="9">
        <f t="shared" si="1"/>
        <v>100</v>
      </c>
    </row>
    <row r="41" spans="1:5" ht="18.75" x14ac:dyDescent="0.3">
      <c r="A41" s="15"/>
      <c r="B41" s="11" t="s">
        <v>43</v>
      </c>
      <c r="C41" s="12">
        <v>16</v>
      </c>
      <c r="D41" s="13">
        <v>16</v>
      </c>
      <c r="E41" s="14">
        <f t="shared" si="1"/>
        <v>100</v>
      </c>
    </row>
    <row r="42" spans="1:5" ht="18.75" x14ac:dyDescent="0.3">
      <c r="A42" s="6" t="s">
        <v>44</v>
      </c>
      <c r="B42" s="7" t="s">
        <v>45</v>
      </c>
      <c r="C42" s="16">
        <f>C43</f>
        <v>899.7</v>
      </c>
      <c r="D42" s="16">
        <f>D43</f>
        <v>899.7</v>
      </c>
      <c r="E42" s="9">
        <f t="shared" si="1"/>
        <v>100</v>
      </c>
    </row>
    <row r="43" spans="1:5" ht="18.75" x14ac:dyDescent="0.3">
      <c r="A43" s="15" t="s">
        <v>46</v>
      </c>
      <c r="B43" s="11" t="s">
        <v>47</v>
      </c>
      <c r="C43" s="12">
        <v>899.7</v>
      </c>
      <c r="D43" s="13">
        <v>899.7</v>
      </c>
      <c r="E43" s="14">
        <f t="shared" si="1"/>
        <v>100</v>
      </c>
    </row>
    <row r="44" spans="1:5" ht="18.75" hidden="1" x14ac:dyDescent="0.3">
      <c r="A44" s="6"/>
      <c r="B44" s="7"/>
      <c r="C44" s="16"/>
      <c r="D44" s="8"/>
      <c r="E44" s="9" t="e">
        <f t="shared" si="1"/>
        <v>#DIV/0!</v>
      </c>
    </row>
    <row r="45" spans="1:5" ht="18.75" hidden="1" x14ac:dyDescent="0.3">
      <c r="A45" s="15"/>
      <c r="B45" s="11"/>
      <c r="C45" s="12"/>
      <c r="D45" s="13"/>
      <c r="E45" s="9" t="e">
        <f t="shared" si="1"/>
        <v>#DIV/0!</v>
      </c>
    </row>
    <row r="46" spans="1:5" ht="18.75" x14ac:dyDescent="0.3">
      <c r="A46" s="6" t="s">
        <v>48</v>
      </c>
      <c r="B46" s="7" t="s">
        <v>49</v>
      </c>
      <c r="C46" s="16">
        <v>51</v>
      </c>
      <c r="D46" s="16">
        <v>25.259</v>
      </c>
      <c r="E46" s="14">
        <f t="shared" si="1"/>
        <v>49.52745098039216</v>
      </c>
    </row>
    <row r="47" spans="1:5" ht="18.75" x14ac:dyDescent="0.3">
      <c r="A47" s="15" t="s">
        <v>50</v>
      </c>
      <c r="B47" s="11" t="s">
        <v>51</v>
      </c>
      <c r="C47" s="12">
        <v>51</v>
      </c>
      <c r="D47" s="13">
        <v>25.259</v>
      </c>
      <c r="E47" s="14">
        <f t="shared" si="1"/>
        <v>49.52745098039216</v>
      </c>
    </row>
    <row r="48" spans="1:5" ht="17.25" customHeight="1" x14ac:dyDescent="0.3">
      <c r="A48" s="6" t="s">
        <v>52</v>
      </c>
      <c r="B48" s="7" t="s">
        <v>53</v>
      </c>
      <c r="C48" s="16">
        <v>10.54</v>
      </c>
      <c r="D48" s="16">
        <f>D49</f>
        <v>10.54</v>
      </c>
      <c r="E48" s="9">
        <v>0</v>
      </c>
    </row>
    <row r="49" spans="1:5" ht="18.75" x14ac:dyDescent="0.3">
      <c r="A49" s="15" t="s">
        <v>54</v>
      </c>
      <c r="B49" s="11" t="s">
        <v>55</v>
      </c>
      <c r="C49" s="12">
        <v>10.54</v>
      </c>
      <c r="D49" s="13">
        <v>10.54</v>
      </c>
      <c r="E49" s="14">
        <v>0</v>
      </c>
    </row>
    <row r="50" spans="1:5" ht="18.75" x14ac:dyDescent="0.3">
      <c r="A50" s="19"/>
      <c r="B50" s="7" t="s">
        <v>56</v>
      </c>
      <c r="C50" s="8">
        <f>C16+C24+C28+C30+C33+C40+C42+C46+C48</f>
        <v>10707.488000000001</v>
      </c>
      <c r="D50" s="8">
        <f>D16+D24+D28+D30+D33+D40+D42+D46+D48</f>
        <v>5138.2129999999997</v>
      </c>
      <c r="E50" s="9">
        <f>D50/C50*100</f>
        <v>47.987100242372435</v>
      </c>
    </row>
  </sheetData>
  <mergeCells count="14">
    <mergeCell ref="B7:G7"/>
    <mergeCell ref="B5:G5"/>
    <mergeCell ref="B6:G6"/>
    <mergeCell ref="B1:E1"/>
    <mergeCell ref="E2:G2"/>
    <mergeCell ref="B3:G3"/>
    <mergeCell ref="B4:G4"/>
    <mergeCell ref="B8:G8"/>
    <mergeCell ref="B9:E10"/>
    <mergeCell ref="E13:E14"/>
    <mergeCell ref="A13:A14"/>
    <mergeCell ref="B13:B14"/>
    <mergeCell ref="C13:C14"/>
    <mergeCell ref="D13:D14"/>
  </mergeCells>
  <phoneticPr fontId="0" type="noConversion"/>
  <pageMargins left="0.78749999999999998" right="0.47222222222222199" top="0.78749999999999998" bottom="0.78749999999999998" header="0.51180555555555496" footer="0.51180555555555496"/>
  <pageSetup paperSize="9" scale="6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16</cp:revision>
  <cp:lastPrinted>2022-04-08T09:34:16Z</cp:lastPrinted>
  <dcterms:created xsi:type="dcterms:W3CDTF">2021-06-24T07:58:24Z</dcterms:created>
  <dcterms:modified xsi:type="dcterms:W3CDTF">2024-07-15T11:50:01Z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